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58" documentId="11_F25DC773A252ABDACC104876499C7B285ADE58F4" xr6:coauthVersionLast="47" xr6:coauthVersionMax="47" xr10:uidLastSave="{80EA1182-1C89-417D-8F18-E9F32424D53F}"/>
  <bookViews>
    <workbookView xWindow="19090" yWindow="-110" windowWidth="19420" windowHeight="10300" xr2:uid="{00000000-000D-0000-FFFF-FFFF00000000}"/>
  </bookViews>
  <sheets>
    <sheet name="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9" i="1" s="1"/>
  <c r="F10" i="1" s="1"/>
  <c r="E11" i="1" s="1"/>
</calcChain>
</file>

<file path=xl/sharedStrings.xml><?xml version="1.0" encoding="utf-8"?>
<sst xmlns="http://schemas.openxmlformats.org/spreadsheetml/2006/main" count="18" uniqueCount="18">
  <si>
    <r>
      <rPr>
        <b/>
        <u/>
        <sz val="18"/>
        <color indexed="8"/>
        <rFont val="Calibri"/>
        <family val="2"/>
      </rPr>
      <t>LOTE 6 MURCIA</t>
    </r>
    <r>
      <rPr>
        <b/>
        <sz val="14"/>
        <color indexed="8"/>
        <rFont val="Calibri"/>
        <family val="2"/>
      </rPr>
      <t xml:space="preserve">
2 Centros Asistenciales en Murcia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</si>
  <si>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</si>
  <si>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</si>
  <si>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</si>
  <si>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</si>
  <si>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</si>
  <si>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</si>
  <si>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30/00 - MURCIA</t>
  </si>
  <si>
    <r>
      <rPr>
        <b/>
        <sz val="11"/>
        <color theme="1"/>
        <rFont val="Calibri"/>
        <family val="2"/>
        <scheme val="minor"/>
      </rPr>
      <t>ASISTENCIAL ADM</t>
    </r>
    <r>
      <rPr>
        <sz val="11"/>
        <color theme="1"/>
        <rFont val="Calibri"/>
        <family val="2"/>
        <scheme val="minor"/>
      </rPr>
      <t xml:space="preserve"> Escultor José Sánchez Lozano, 9
</t>
    </r>
    <r>
      <rPr>
        <b/>
        <sz val="11"/>
        <color theme="1"/>
        <rFont val="Calibri"/>
        <family val="2"/>
        <scheme val="minor"/>
      </rPr>
      <t>REHABILITACION</t>
    </r>
    <r>
      <rPr>
        <sz val="11"/>
        <color theme="1"/>
        <rFont val="Calibri"/>
        <family val="2"/>
        <scheme val="minor"/>
      </rPr>
      <t xml:space="preserve"> Callejon de Burruezo nº 5</t>
    </r>
  </si>
  <si>
    <t>30/01 - CARTAGENA</t>
  </si>
  <si>
    <t>Jiménez de la Espada, 54.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</si>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</sst>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2" borderId="9" xfId="2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164" fontId="5" fillId="6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wrapText="1"/>
    </xf>
    <xf numFmtId="44" fontId="13" fillId="0" borderId="1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4" fontId="13" fillId="0" borderId="13" xfId="1" applyFont="1" applyBorder="1" applyAlignment="1" applyProtection="1">
      <alignment horizontal="center" vertical="center" wrapText="1"/>
    </xf>
    <xf numFmtId="0" fontId="14" fillId="0" borderId="13" xfId="0" applyFont="1" applyBorder="1" applyAlignment="1">
      <alignment horizontal="center" vertical="distributed"/>
    </xf>
    <xf numFmtId="166" fontId="13" fillId="0" borderId="13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17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44" fontId="11" fillId="0" borderId="9" xfId="1" applyFont="1" applyBorder="1" applyAlignment="1" applyProtection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3" xr:uid="{473A33B3-6C8B-49E9-90B8-952F0DC01ED8}"/>
    <cellStyle name="Normal" xfId="0" builtinId="0"/>
    <cellStyle name="Notas" xfId="2" builtinId="10"/>
  </cellStyles>
  <dxfs count="7"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560840</xdr:colOff>
      <xdr:row>1</xdr:row>
      <xdr:rowOff>272369</xdr:rowOff>
    </xdr:from>
    <xdr:to>
      <xdr:col>1</xdr:col>
      <xdr:colOff>1486353</xdr:colOff>
      <xdr:row>2</xdr:row>
      <xdr:rowOff>34635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DBECF91B-4032-46A4-9BA8-6A6FBFB67E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269" y="1510619"/>
          <a:ext cx="925513" cy="6801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"/>
  <sheetViews>
    <sheetView tabSelected="1" topLeftCell="A2" zoomScale="70" zoomScaleNormal="70" workbookViewId="0">
      <selection activeCell="I6" sqref="I6"/>
    </sheetView>
  </sheetViews>
  <sheetFormatPr baseColWidth="10" defaultColWidth="11.5703125" defaultRowHeight="97.5" customHeight="1" x14ac:dyDescent="0.25"/>
  <cols>
    <col min="1" max="1" width="17.140625" style="2" customWidth="1"/>
    <col min="2" max="2" width="25.85546875" style="2" bestFit="1" customWidth="1"/>
    <col min="3" max="3" width="51.7109375" style="2" bestFit="1" customWidth="1"/>
    <col min="4" max="4" width="25" style="18" customWidth="1"/>
    <col min="5" max="5" width="29.5703125" style="19" customWidth="1"/>
    <col min="6" max="6" width="34.85546875" style="2" customWidth="1"/>
    <col min="7" max="7" width="7.7109375" style="2" customWidth="1"/>
    <col min="8" max="8" width="19.5703125" style="2" customWidth="1"/>
    <col min="9" max="9" width="35.5703125" style="2" bestFit="1" customWidth="1"/>
    <col min="10" max="16384" width="11.5703125" style="2"/>
  </cols>
  <sheetData>
    <row r="1" spans="1:26" ht="56.1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.599999999999994" customHeight="1" thickBot="1" x14ac:dyDescent="0.3">
      <c r="A2" s="1"/>
      <c r="B2" s="24"/>
      <c r="C2" s="25" t="s">
        <v>17</v>
      </c>
      <c r="D2" s="26"/>
      <c r="E2" s="25" t="s">
        <v>0</v>
      </c>
      <c r="F2" s="2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7.6" customHeight="1" x14ac:dyDescent="0.25">
      <c r="A3" s="1"/>
      <c r="B3" s="1"/>
      <c r="C3" s="3"/>
      <c r="D3" s="4"/>
      <c r="E3" s="3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8.450000000000003" customHeight="1" x14ac:dyDescent="0.25">
      <c r="A4" s="1"/>
      <c r="B4" s="27" t="s">
        <v>1</v>
      </c>
      <c r="C4" s="27"/>
      <c r="D4" s="27"/>
      <c r="E4" s="27"/>
      <c r="F4" s="2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0.95" customHeight="1" x14ac:dyDescent="0.25">
      <c r="A5" s="1"/>
      <c r="B5" s="5" t="s">
        <v>2</v>
      </c>
      <c r="C5" s="5" t="s">
        <v>3</v>
      </c>
      <c r="D5" s="20" t="s">
        <v>4</v>
      </c>
      <c r="E5" s="6" t="s">
        <v>5</v>
      </c>
      <c r="F5" s="21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7.45" customHeight="1" x14ac:dyDescent="0.25">
      <c r="A6" s="1"/>
      <c r="B6" s="7" t="s">
        <v>7</v>
      </c>
      <c r="C6" s="7" t="s">
        <v>8</v>
      </c>
      <c r="D6" s="8"/>
      <c r="E6" s="22">
        <v>59.8</v>
      </c>
      <c r="F6" s="23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" customHeight="1" x14ac:dyDescent="0.25">
      <c r="A7" s="1"/>
      <c r="B7" s="7" t="s">
        <v>9</v>
      </c>
      <c r="C7" s="7" t="s">
        <v>10</v>
      </c>
      <c r="D7" s="8"/>
      <c r="E7" s="22">
        <v>28.75</v>
      </c>
      <c r="F7" s="23" t="str">
        <f t="shared" ref="F7" si="0"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7.099999999999994" customHeight="1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4.5" customHeight="1" thickBot="1" x14ac:dyDescent="0.3">
      <c r="A9" s="1"/>
      <c r="B9" s="28" t="s">
        <v>11</v>
      </c>
      <c r="C9" s="29"/>
      <c r="D9" s="30"/>
      <c r="E9" s="9" t="s">
        <v>12</v>
      </c>
      <c r="F9" s="10" t="str">
        <f>IF(COUNTIF(F6:F7,"INDICAR PRECIO ANUAL"),"OFERTA INCOMPLETA",F6+F7)</f>
        <v>OFERTA INCOMPLETA</v>
      </c>
      <c r="G9" s="37"/>
      <c r="H9" s="38"/>
      <c r="I9" s="3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84.6" customHeight="1" thickBot="1" x14ac:dyDescent="0.3">
      <c r="A10" s="1"/>
      <c r="B10" s="31"/>
      <c r="C10" s="32"/>
      <c r="D10" s="33"/>
      <c r="E10" s="11" t="s">
        <v>13</v>
      </c>
      <c r="F10" s="12" t="str">
        <f>IF(COUNTIF(E5:F7,"INDICAR PRECIO ANUAL"),"OFERTA INCOMPLETA",F9+F9)</f>
        <v>OFERTA INCOMPLETA</v>
      </c>
      <c r="G10" s="13" t="s">
        <v>14</v>
      </c>
      <c r="H10" s="14">
        <v>2479.4</v>
      </c>
      <c r="I10" s="9" t="s">
        <v>15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.95" customHeight="1" x14ac:dyDescent="0.25">
      <c r="A11" s="1"/>
      <c r="B11" s="31"/>
      <c r="C11" s="32"/>
      <c r="D11" s="33"/>
      <c r="E11" s="39" t="str">
        <f>IF(F10&gt;H10,"OFERTA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11" s="40"/>
      <c r="G11" s="45" t="s">
        <v>16</v>
      </c>
      <c r="H11" s="46"/>
      <c r="I11" s="47"/>
      <c r="J11" s="1"/>
      <c r="K11" s="1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.950000000000003" customHeight="1" x14ac:dyDescent="0.25">
      <c r="A12" s="1"/>
      <c r="B12" s="31"/>
      <c r="C12" s="32"/>
      <c r="D12" s="33"/>
      <c r="E12" s="41"/>
      <c r="F12" s="42"/>
      <c r="G12" s="48"/>
      <c r="H12" s="49"/>
      <c r="I12" s="50"/>
      <c r="J12" s="1"/>
      <c r="K12" s="1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2.1" customHeight="1" thickBot="1" x14ac:dyDescent="0.3">
      <c r="A13" s="1"/>
      <c r="B13" s="34"/>
      <c r="C13" s="35"/>
      <c r="D13" s="36"/>
      <c r="E13" s="43"/>
      <c r="F13" s="44"/>
      <c r="G13" s="51"/>
      <c r="H13" s="52"/>
      <c r="I13" s="5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97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7.5" customHeight="1" x14ac:dyDescent="0.25">
      <c r="A15" s="1"/>
      <c r="B15" s="1"/>
      <c r="C15" s="1"/>
      <c r="D15" s="16"/>
      <c r="E15" s="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97.5" customHeight="1" x14ac:dyDescent="0.25">
      <c r="A16" s="1"/>
      <c r="B16" s="1"/>
      <c r="C16" s="1"/>
      <c r="D16" s="16"/>
      <c r="E16" s="1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97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7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97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9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7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97.5" customHeight="1" x14ac:dyDescent="0.25">
      <c r="A24" s="1"/>
      <c r="B24" s="1"/>
      <c r="C24" s="1"/>
      <c r="D24" s="16"/>
      <c r="E24" s="1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97.5" customHeight="1" x14ac:dyDescent="0.25">
      <c r="A25" s="1"/>
      <c r="B25" s="1"/>
      <c r="C25" s="1"/>
      <c r="D25" s="16"/>
      <c r="E25" s="1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97.5" customHeight="1" x14ac:dyDescent="0.25">
      <c r="A26" s="1"/>
      <c r="B26" s="1"/>
      <c r="C26" s="1"/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7.5" customHeight="1" x14ac:dyDescent="0.25">
      <c r="A27" s="1"/>
      <c r="B27" s="1"/>
      <c r="C27" s="1"/>
      <c r="D27" s="16"/>
      <c r="E27" s="1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97.5" customHeight="1" x14ac:dyDescent="0.25">
      <c r="A28" s="1"/>
      <c r="B28" s="1"/>
      <c r="C28" s="1"/>
      <c r="D28" s="16"/>
      <c r="E28" s="1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7.5" customHeight="1" x14ac:dyDescent="0.25">
      <c r="A29" s="1"/>
      <c r="B29" s="1"/>
      <c r="C29" s="1"/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97.5" customHeight="1" x14ac:dyDescent="0.25">
      <c r="A30" s="1"/>
      <c r="B30" s="1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7.5" customHeight="1" x14ac:dyDescent="0.25">
      <c r="A31" s="1"/>
      <c r="B31" s="1"/>
      <c r="C31" s="1"/>
      <c r="D31" s="16"/>
      <c r="E31" s="1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97.5" customHeight="1" x14ac:dyDescent="0.25">
      <c r="A32" s="1"/>
      <c r="B32" s="1"/>
      <c r="C32" s="1"/>
      <c r="D32" s="16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97.5" customHeight="1" x14ac:dyDescent="0.25">
      <c r="A33" s="1"/>
      <c r="B33" s="1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97.5" customHeight="1" x14ac:dyDescent="0.25">
      <c r="A34" s="1"/>
      <c r="B34" s="1"/>
      <c r="C34" s="1"/>
      <c r="D34" s="16"/>
      <c r="E34" s="1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7.5" customHeight="1" x14ac:dyDescent="0.25">
      <c r="A35" s="1"/>
      <c r="B35" s="1"/>
      <c r="C35" s="1"/>
      <c r="D35" s="16"/>
      <c r="E35" s="1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7.5" customHeight="1" x14ac:dyDescent="0.25">
      <c r="A36" s="1"/>
      <c r="B36" s="1"/>
      <c r="C36" s="1"/>
      <c r="D36" s="16"/>
      <c r="E36" s="1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7.5" customHeight="1" x14ac:dyDescent="0.25">
      <c r="A37" s="1"/>
      <c r="B37" s="1"/>
      <c r="C37" s="1"/>
      <c r="D37" s="16"/>
      <c r="E37" s="1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97.5" customHeight="1" x14ac:dyDescent="0.25">
      <c r="A38" s="1"/>
      <c r="B38" s="1"/>
      <c r="C38" s="1"/>
      <c r="D38" s="16"/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97.5" customHeight="1" x14ac:dyDescent="0.25">
      <c r="A39" s="1"/>
      <c r="B39" s="1"/>
      <c r="C39" s="1"/>
      <c r="D39" s="16"/>
      <c r="E39" s="1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7.5" customHeight="1" x14ac:dyDescent="0.25">
      <c r="A40" s="1"/>
      <c r="B40" s="1"/>
      <c r="C40" s="1"/>
      <c r="D40" s="16"/>
      <c r="E40" s="1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7.5" customHeight="1" x14ac:dyDescent="0.25">
      <c r="A41" s="1"/>
      <c r="B41" s="1"/>
      <c r="C41" s="1"/>
      <c r="D41" s="16"/>
      <c r="E41" s="1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97.5" customHeight="1" x14ac:dyDescent="0.25">
      <c r="A42" s="1"/>
      <c r="B42" s="1"/>
      <c r="C42" s="1"/>
      <c r="D42" s="16"/>
      <c r="E42" s="1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97.5" customHeight="1" x14ac:dyDescent="0.25">
      <c r="A43" s="1"/>
      <c r="B43" s="1"/>
      <c r="C43" s="1"/>
      <c r="D43" s="16"/>
      <c r="E43" s="1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97.5" customHeight="1" x14ac:dyDescent="0.25">
      <c r="A44" s="1"/>
      <c r="B44" s="1"/>
      <c r="C44" s="1"/>
      <c r="D44" s="16"/>
      <c r="E44" s="1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97.5" customHeight="1" x14ac:dyDescent="0.25">
      <c r="A45" s="1"/>
      <c r="B45" s="1"/>
      <c r="C45" s="1"/>
      <c r="D45" s="16"/>
      <c r="E45" s="1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7.5" customHeight="1" x14ac:dyDescent="0.25">
      <c r="A46" s="1"/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7.5" customHeight="1" x14ac:dyDescent="0.25">
      <c r="A47" s="1"/>
      <c r="B47" s="1"/>
      <c r="C47" s="1"/>
      <c r="D47" s="16"/>
      <c r="E47" s="1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7.5" customHeight="1" x14ac:dyDescent="0.25">
      <c r="A48" s="1"/>
      <c r="B48" s="1"/>
      <c r="C48" s="1"/>
      <c r="D48" s="16"/>
      <c r="E48" s="1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7.5" customHeight="1" x14ac:dyDescent="0.25">
      <c r="A49" s="1"/>
      <c r="B49" s="1"/>
      <c r="C49" s="1"/>
      <c r="D49" s="16"/>
      <c r="E49" s="1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7.5" customHeight="1" x14ac:dyDescent="0.25">
      <c r="A50" s="1"/>
      <c r="B50" s="1"/>
      <c r="C50" s="1"/>
      <c r="D50" s="16"/>
      <c r="E50" s="1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97.5" customHeight="1" x14ac:dyDescent="0.25">
      <c r="A51" s="1"/>
      <c r="B51" s="1"/>
      <c r="C51" s="1"/>
      <c r="D51" s="16"/>
      <c r="E51" s="1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</sheetData>
  <sheetProtection algorithmName="SHA-512" hashValue="FlKD5ifmQNDT0Oa59FhVJRS771CPSpYDmrcCYA7/oVUm/uPB4gQIYjphddOmw4baKusrlhjRUy6Zz8peBLlEMw==" saltValue="0soSlfWCr94sj+3oYuIzHw==" spinCount="100000" sheet="1" objects="1" scenarios="1"/>
  <mergeCells count="7">
    <mergeCell ref="C2:D2"/>
    <mergeCell ref="E2:F2"/>
    <mergeCell ref="B4:F4"/>
    <mergeCell ref="B9:D13"/>
    <mergeCell ref="G9:I9"/>
    <mergeCell ref="E11:F13"/>
    <mergeCell ref="G11:I13"/>
  </mergeCells>
  <conditionalFormatting sqref="B2:B5">
    <cfRule type="containsText" dxfId="6" priority="3" stopIfTrue="1" operator="containsText" text="Error Precio">
      <formula>NOT(ISERROR(SEARCH("Error Precio",B2)))</formula>
    </cfRule>
  </conditionalFormatting>
  <conditionalFormatting sqref="C5:D5">
    <cfRule type="containsText" dxfId="5" priority="2" stopIfTrue="1" operator="containsText" text="Error Precio">
      <formula>NOT(ISERROR(SEARCH("Error Precio",C5)))</formula>
    </cfRule>
  </conditionalFormatting>
  <conditionalFormatting sqref="D6:F7">
    <cfRule type="containsText" dxfId="4" priority="7" stopIfTrue="1" operator="containsText" text="Error Precio">
      <formula>NOT(ISERROR(SEARCH("Error Precio",D6)))</formula>
    </cfRule>
  </conditionalFormatting>
  <conditionalFormatting sqref="E11">
    <cfRule type="containsText" dxfId="3" priority="4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APLICACIÓN",E11)))</formula>
    </cfRule>
  </conditionalFormatting>
  <conditionalFormatting sqref="F5">
    <cfRule type="containsText" dxfId="2" priority="1" stopIfTrue="1" operator="containsText" text="Error Precio">
      <formula>NOT(ISERROR(SEARCH("Error Precio",F5)))</formula>
    </cfRule>
  </conditionalFormatting>
  <conditionalFormatting sqref="F6:F7">
    <cfRule type="containsText" dxfId="1" priority="6" stopIfTrue="1" operator="containsText" text="Indicar precio">
      <formula>NOT(ISERROR(SEARCH("Indicar precio",F6)))</formula>
    </cfRule>
  </conditionalFormatting>
  <conditionalFormatting sqref="F9:F10">
    <cfRule type="containsText" dxfId="0" priority="5" operator="containsText" text="OFERTA INCOMPLETA">
      <formula>NOT(ISERROR(SEARCH("OFERTA INCOMPLETA",F9)))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6:D7" xr:uid="{4D19A359-5075-4D28-B3DF-A55C56BFDE5A}">
      <formula1>AND(D6*1000=INT(D6*1000),D6&gt;0)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6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